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7" rupBuild="22527"/>
  <workbookPr defaultThemeVersion="166925"/>
  <bookViews>
    <workbookView xWindow="-120" yWindow="-120" windowWidth="29040" windowHeight="17640" activeTab="0"/>
  </bookViews>
  <sheets>
    <sheet name="Sheet1" sheetId="1" r:id="rId1"/>
    <sheet name="Sheet2" sheetId="2" r:id="rId2"/>
    <sheet name="Sheet3" sheetId="3" r:id="rId3"/>
  </sheets>
  <definedNames/>
  <calcPr calcId="114210"/>
</workbook>
</file>

<file path=xl/cellimages.xml><?xml version="1.0" encoding="utf-8"?>
<etc:cellImages xmlns:xdr="http://schemas.openxmlformats.org/drawingml/2006/spreadsheetDrawing" xmlns:a="http://schemas.openxmlformats.org/drawingml/2006/main" xmlns:r="http://schemas.openxmlformats.org/officeDocument/2006/relationships" xmlns:etc="http://www.wps.cn/officeDocument/2017/etCustomData">
  <etc:cellImage>
    <xdr:pic>
      <xdr:nvPicPr>
        <xdr:cNvPr id="2" name="ID_FBDA4A6A5E8E42148CB828A0DBB1B0FE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64584" cy="164584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" name="ID_FC908C4EBB3243999F3E33BE8268B6A5" descr=" 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164584" cy="164584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4" name="ID_00906CD6E7354A098CE42A529C3D0EEA" descr=" 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164584" cy="164584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5" name="ID_7F217EDE3CA5431889B825D78E676F04" descr=" 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164584" cy="164584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6" name="ID_E1F030F0A5614578B4AEB250FB0A247E" descr=" 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164584" cy="164584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7" name="ID_1C2BC8C038154B5A8A2B892156982B29" descr=" 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164584" cy="164584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8" name="ID_9716E4A340A048D6AC35B2EE88302340" descr=" 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164584" cy="164584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9" name="ID_D8CEABD5E9C64E9FB078FC38450C3E5C" descr=" "/>
        <xdr:cNvPicPr/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164584" cy="164584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0" name="ID_8F65DDEEE49547ACA68EA4098A2A1F29" descr=" "/>
        <xdr:cNvPicPr/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185157" cy="174870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1" name="ID_EF10E8DC04134B4094B3F8D23C0FB456" descr=" "/>
        <xdr:cNvPicPr/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723719" cy="4114607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2" name="ID_42EF62A244824DE997E56ABA8ABAD4B6" descr=" "/>
        <xdr:cNvPicPr/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195443" cy="133724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3" name="ID_25ECFEA4AE4E48C0B321E59E46826DB5" descr=" "/>
        <xdr:cNvPicPr/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164584" cy="164584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4" name="ID_1B2679BF8E0B40E3BC52921040BA41C4" descr=" "/>
        <xdr:cNvPicPr/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164584" cy="164584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5" name="ID_F35B77FF288F4985BF5A2109D8318B45" descr=" "/>
        <xdr:cNvPicPr/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164584" cy="164584"/>
        </a:xfr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6" name="ID_13AB307685704B609C4833DF44BF7012" descr=" "/>
        <xdr:cNvPicPr/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164584" cy="164584"/>
        </a:xfr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sharedStrings.xml><?xml version="1.0" encoding="utf-8"?>
<sst xmlns="http://schemas.openxmlformats.org/spreadsheetml/2006/main" uniqueCount="32" count="32">
  <si>
    <t>Container Mode Works On</t>
  </si>
  <si>
    <t>s</t>
  </si>
  <si>
    <t>ghtnj4tjj</t>
  </si>
  <si>
    <t>Screen</t>
  </si>
  <si>
    <r>
      <rPr>
        <sz val="11"/>
        <rFont val="Noto Sans"/>
      </rPr>
      <t>Scree</t>
    </r>
    <r>
      <rPr>
        <sz val="11"/>
        <rFont val="Wingdings"/>
      </rPr>
      <t>n</t>
    </r>
  </si>
  <si>
    <r>
      <rPr>
        <sz val="11"/>
        <rFont val="Noto Sans"/>
      </rPr>
      <t>Scree</t>
    </r>
    <r>
      <rPr>
        <sz val="11"/>
        <rFont val="Noto Sans"/>
      </rPr>
      <t>n</t>
    </r>
  </si>
  <si>
    <r>
      <rPr>
        <sz val="11"/>
        <rFont val="Noto Sans"/>
      </rPr>
      <t>Scree</t>
    </r>
    <r>
      <rPr>
        <sz val="11"/>
        <rFont val="Wingdings"/>
      </rPr>
      <t>n</t>
    </r>
  </si>
  <si>
    <r>
      <rPr>
        <sz val="11"/>
        <rFont val="Mojangles"/>
      </rPr>
      <t>Scree</t>
    </r>
    <r>
      <rPr>
        <sz val="11"/>
        <rFont val="Mojangles"/>
      </rPr>
      <t>n</t>
    </r>
  </si>
  <si>
    <r>
      <rPr>
        <sz val="11"/>
        <rFont val="Mojangles"/>
      </rPr>
      <t>Scree</t>
    </r>
    <r>
      <rPr>
        <sz val="11"/>
        <rFont val="Wingdings"/>
      </rPr>
      <t>n</t>
    </r>
  </si>
  <si>
    <r>
      <rPr>
        <sz val="11"/>
        <rFont val="Mojangles"/>
      </rPr>
      <t>Scree</t>
    </r>
    <r>
      <rPr>
        <sz val="11"/>
        <rFont val="Mojangles"/>
      </rPr>
      <t>n</t>
    </r>
  </si>
  <si>
    <r>
      <rPr>
        <sz val="11"/>
        <rFont val="Mojangles"/>
      </rPr>
      <t>Scree</t>
    </r>
    <r>
      <rPr>
        <sz val="11"/>
        <rFont val="Wingdings"/>
      </rPr>
      <t>n</t>
    </r>
  </si>
  <si>
    <t>Gui Profile</t>
  </si>
  <si>
    <t>Gui Profile
Screen</t>
  </si>
  <si>
    <t xml:space="preserve">         Gui Profile
Screen</t>
  </si>
  <si>
    <t xml:space="preserve">                 Gui Profile
Screen</t>
  </si>
  <si>
    <t xml:space="preserve">                     Gui Profile
Screen</t>
  </si>
  <si>
    <t>STT</t>
  </si>
  <si>
    <t>Classic</t>
  </si>
  <si>
    <t>Pocket</t>
  </si>
  <si>
    <t xml:space="preserve"> =DISPIMG("ID_25ECFEA4AE4E48C0B321E59E46826DB5",1)</t>
  </si>
  <si>
    <t xml:space="preserve"> 'edjdj' + =DISPIMG("ID_CFC8EA5110CA40F5845DCC4992306A79",1)</t>
  </si>
  <si>
    <t>Minus</t>
  </si>
  <si>
    <t>rue</t>
  </si>
  <si>
    <t>soon</t>
  </si>
  <si>
    <t>SOON</t>
  </si>
  <si>
    <t>SÔ</t>
  </si>
  <si>
    <t>Container Mode</t>
  </si>
  <si>
    <t>Container Features Works On</t>
  </si>
  <si>
    <t>Auto Move/Drop</t>
  </si>
  <si>
    <t>+Auto Container</t>
  </si>
  <si>
    <t xml:space="preserve">+Auto Container </t>
  </si>
  <si>
    <t>+Quick Craft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</si>
</sst>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name val="Arial"/>
      <sz val="11"/>
    </font>
    <font>
      <name val="Arial"/>
      <sz val="11"/>
      <color rgb="FFFFFFFF"/>
    </font>
    <font>
      <name val="Arial"/>
      <sz val="11"/>
    </font>
    <font>
      <name val="Arial"/>
      <sz val="11"/>
      <color rgb="FF000000"/>
    </font>
    <font>
      <name val="Arial"/>
      <sz val="11"/>
      <color rgb="FF000000"/>
    </font>
  </fonts>
  <fills count="10">
    <fill>
      <patternFill patternType="none"/>
    </fill>
    <fill>
      <patternFill patternType="gray125"/>
    </fill>
    <fill>
      <patternFill patternType="solid">
        <fgColor rgb="FF3399FF"/>
      </patternFill>
    </fill>
    <fill>
      <patternFill patternType="solid">
        <fgColor rgb="FFFFE5E5"/>
      </patternFill>
    </fill>
    <fill>
      <patternFill patternType="solid">
        <fgColor rgb="FF808080"/>
      </patternFill>
    </fill>
    <fill>
      <patternFill patternType="solid">
        <fgColor rgb="FFCCFECC"/>
      </patternFill>
    </fill>
    <fill>
      <patternFill patternType="solid">
        <fgColor rgb="FFFFCC99"/>
      </patternFill>
    </fill>
    <fill>
      <patternFill patternType="solid">
        <fgColor rgb="FFC0C0C0"/>
      </patternFill>
    </fill>
    <fill>
      <patternFill patternType="solid">
        <fgColor rgb="FFCBCBCB"/>
      </patternFill>
    </fill>
    <fill>
      <patternFill patternType="solid">
        <fgColor rgb="FFE7E7E7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2" fillId="6" borderId="2" xfId="0" applyFill="1" applyBorder="1" applyAlignment="1">
      <alignment horizontal="center" vertical="center"/>
    </xf>
    <xf numFmtId="0" fontId="1" fillId="7" borderId="4" xfId="0" applyFont="1" applyFill="1" applyBorder="1" applyAlignment="1">
      <alignment vertical="center" wrapText="1"/>
    </xf>
    <xf numFmtId="0" fontId="3" fillId="8" borderId="5" xfId="0" applyFont="1" applyFill="1" applyBorder="1" applyAlignment="1">
      <alignment horizontal="center" vertical="center"/>
    </xf>
    <xf numFmtId="0" fontId="4" fillId="8" borderId="5" xfId="0" applyFont="1" applyFill="1" applyBorder="1">
      <alignment vertical="center"/>
    </xf>
    <xf numFmtId="0" fontId="3" fillId="9" borderId="5" xfId="0" applyFont="1" applyFill="1" applyBorder="1" applyAlignment="1">
      <alignment horizontal="center" vertical="center"/>
    </xf>
    <xf numFmtId="0" fontId="4" fillId="9" borderId="5" xfId="0" applyFont="1" applyFill="1" applyBorder="1">
      <alignment vertical="center"/>
    </xf>
    <xf numFmtId="0" fontId="4" fillId="9" borderId="5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cellimages.xml.rels><?xml version="1.0" encoding="UTF-8" standalone="yes"?>
<Relationships xmlns="http://schemas.openxmlformats.org/package/2006/relationships"><Relationship Id="rId1" Type="http://schemas.openxmlformats.org/officeDocument/2006/relationships/image" Target="media/image0.png"/><Relationship Id="rId2" Type="http://schemas.openxmlformats.org/officeDocument/2006/relationships/image" Target="media/image1.png"/><Relationship Id="rId3" Type="http://schemas.openxmlformats.org/officeDocument/2006/relationships/image" Target="media/image3.png"/><Relationship Id="rId4" Type="http://schemas.openxmlformats.org/officeDocument/2006/relationships/image" Target="media/image2.png"/><Relationship Id="rId5" Type="http://schemas.openxmlformats.org/officeDocument/2006/relationships/image" Target="media/image4.png"/><Relationship Id="rId6" Type="http://schemas.openxmlformats.org/officeDocument/2006/relationships/image" Target="media/image5.png"/><Relationship Id="rId7" Type="http://schemas.openxmlformats.org/officeDocument/2006/relationships/image" Target="media/image6.png"/><Relationship Id="rId8" Type="http://schemas.openxmlformats.org/officeDocument/2006/relationships/image" Target="media/image7.png"/><Relationship Id="rId9" Type="http://schemas.openxmlformats.org/officeDocument/2006/relationships/image" Target="media/image8.png"/><Relationship Id="rId10" Type="http://schemas.openxmlformats.org/officeDocument/2006/relationships/image" Target="media/image9.png"/><Relationship Id="rId11" Type="http://schemas.openxmlformats.org/officeDocument/2006/relationships/image" Target="media/image10.png"/><Relationship Id="rId12" Type="http://schemas.openxmlformats.org/officeDocument/2006/relationships/image" Target="media/image12.png"/><Relationship Id="rId13" Type="http://schemas.openxmlformats.org/officeDocument/2006/relationships/image" Target="media/image11.png"/><Relationship Id="rId14" Type="http://schemas.openxmlformats.org/officeDocument/2006/relationships/image" Target="media/image14.png"/><Relationship Id="rId15" Type="http://schemas.openxmlformats.org/officeDocument/2006/relationships/image" Target="media/image13.png"/></Relationships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O21"/>
  <sheetViews>
    <sheetView tabSelected="1" workbookViewId="0" zoomScale="85">
      <pane ySplit="1" topLeftCell="A13" state="frozen" activePane="bottomLeft"/>
      <selection pane="bottomLeft" activeCell="E45" sqref="E45"/>
    </sheetView>
  </sheetViews>
  <sheetFormatPr defaultRowHeight="14.25" defaultColWidth="10"/>
  <cols>
    <col min="1" max="1" customWidth="1" bestFit="1" width="3.2304688" style="0"/>
    <col min="2" max="2" customWidth="1" bestFit="1" width="18.273438" style="0"/>
    <col min="3" max="3" customWidth="1" bestFit="1" width="12.402344" style="0"/>
    <col min="4" max="4" customWidth="1" bestFit="1" width="13.066406" style="0"/>
  </cols>
  <sheetData>
    <row r="2" spans="8:8" ht="27.2"/>
    <row r="4" spans="8:8">
      <c r="A4" s="1" t="s">
        <v>27</v>
      </c>
      <c r="B4" s="1"/>
      <c r="C4" s="1"/>
      <c r="D4" s="1"/>
    </row>
    <row r="5" spans="8:8" ht="26.1" customHeight="1">
      <c r="A5" s="2" t="s">
        <v>16</v>
      </c>
      <c r="B5" s="3" t="s">
        <v>15</v>
      </c>
      <c r="C5" s="4" t="s">
        <v>26</v>
      </c>
      <c r="D5" s="5" t="s">
        <v>28</v>
      </c>
    </row>
    <row r="6" spans="8:8" ht="15.0">
      <c r="A6" s="6">
        <v>1.0</v>
      </c>
      <c r="B6" s="7" t="str">
        <f>_xlfn.DISPIMG("ID_25ECFEA4AE4E48C0B321E59E46826DB5",1)</f>
        <v>=DISPIMG("ID_25ECFEA4AE4E48C0B321E59E46826DB5",1)</v>
      </c>
      <c r="C6" s="8" t="b">
        <v>1</v>
      </c>
      <c r="D6" s="9" t="b">
        <v>1</v>
      </c>
    </row>
    <row r="7" spans="8:8" ht="15.0">
      <c r="A7" s="6">
        <v>2.0</v>
      </c>
      <c r="B7" s="7" t="str">
        <f>_xlfn.DISPIMG("ID_13AB307685704B609C4833DF44BF7012",1)</f>
        <v>=DISPIMG("ID_13AB307685704B609C4833DF44BF7012",1)</v>
      </c>
      <c r="C7" s="10" t="b">
        <v>1</v>
      </c>
      <c r="D7" s="11" t="b">
        <v>1</v>
      </c>
    </row>
    <row r="8" spans="8:8" ht="15.0">
      <c r="A8" s="6">
        <v>3.0</v>
      </c>
      <c r="B8" s="7" t="str">
        <f>_xlfn.DISPIMG("ID_D8CEABD5E9C64E9FB078FC38450C3E5C",1)</f>
        <v>=DISPIMG("ID_D8CEABD5E9C64E9FB078FC38450C3E5C",1)</v>
      </c>
      <c r="C8" s="8" t="b">
        <v>1</v>
      </c>
      <c r="D8" s="9" t="b">
        <v>1</v>
      </c>
    </row>
    <row r="9" spans="8:8" ht="15.0">
      <c r="A9" s="6">
        <v>4.0</v>
      </c>
      <c r="B9" s="7" t="str">
        <f>_xlfn.DISPIMG("ID_00906CD6E7354A098CE42A529C3D0EEA",1)</f>
        <v>=DISPIMG("ID_00906CD6E7354A098CE42A529C3D0EEA",1)</v>
      </c>
      <c r="C9" s="10" t="b">
        <v>1</v>
      </c>
      <c r="D9" s="11" t="b">
        <v>1</v>
      </c>
    </row>
    <row r="10" spans="8:8" ht="15.0">
      <c r="A10" s="6">
        <v>5.0</v>
      </c>
      <c r="B10" s="7" t="str">
        <f>_xlfn.DISPIMG("ID_1B2679BF8E0B40E3BC52921040BA41C4",1)</f>
        <v>=DISPIMG("ID_1B2679BF8E0B40E3BC52921040BA41C4",1)</v>
      </c>
      <c r="C10" s="8" t="b">
        <v>1</v>
      </c>
      <c r="D10" s="9" t="s">
        <v>29</v>
      </c>
    </row>
    <row r="11" spans="8:8" ht="15.0">
      <c r="A11" s="6">
        <v>6.0</v>
      </c>
      <c r="B11" s="7" t="str">
        <f>_xlfn.DISPIMG("ID_E1F030F0A5614578B4AEB250FB0A247E",1)</f>
        <v>=DISPIMG("ID_E1F030F0A5614578B4AEB250FB0A247E",1)</v>
      </c>
      <c r="C11" s="10" t="b">
        <v>1</v>
      </c>
      <c r="D11" s="11" t="b">
        <v>1</v>
      </c>
    </row>
    <row r="12" spans="8:8" ht="15.0">
      <c r="A12" s="6">
        <v>7.0</v>
      </c>
      <c r="B12" s="7" t="str">
        <f>_xlfn.DISPIMG("ID_F35B77FF288F4985BF5A2109D8318B45",1)</f>
        <v>=DISPIMG("ID_F35B77FF288F4985BF5A2109D8318B45",1)</v>
      </c>
      <c r="C12" s="8" t="b">
        <v>1</v>
      </c>
      <c r="D12" s="9" t="b">
        <v>1</v>
      </c>
    </row>
    <row r="13" spans="8:8" ht="15.0">
      <c r="A13" s="6">
        <v>8.0</v>
      </c>
      <c r="B13" s="7" t="str">
        <f>_xlfn.DISPIMG("ID_FC908C4EBB3243999F3E33BE8268B6A5",1)</f>
        <v>=DISPIMG("ID_FC908C4EBB3243999F3E33BE8268B6A5",1)</v>
      </c>
      <c r="C13" s="10" t="b">
        <v>1</v>
      </c>
      <c r="D13" s="11" t="b">
        <v>1</v>
      </c>
    </row>
    <row r="14" spans="8:8" ht="15.0">
      <c r="A14" s="6">
        <v>9.0</v>
      </c>
      <c r="B14" s="7" t="str">
        <f>_xlfn.DISPIMG("ID_9716E4A340A048D6AC35B2EE88302340",1)</f>
        <v>=DISPIMG("ID_9716E4A340A048D6AC35B2EE88302340",1)</v>
      </c>
      <c r="C14" s="8" t="b">
        <v>1</v>
      </c>
      <c r="D14" s="9" t="b">
        <v>1</v>
      </c>
    </row>
    <row r="15" spans="8:8" ht="124.95">
      <c r="A15" s="6">
        <v>10.0</v>
      </c>
      <c r="B15" s="7" t="str">
        <f>_xlfn.DISPIMG("ID_EF10E8DC04134B4094B3F8D23C0FB456",1)</f>
        <v>=DISPIMG("ID_EF10E8DC04134B4094B3F8D23C0FB456",1)</v>
      </c>
      <c r="C15" s="10" t="b">
        <v>1</v>
      </c>
      <c r="D15" s="11" t="s">
        <v>30</v>
      </c>
    </row>
    <row r="16" spans="8:8" ht="15.0">
      <c r="A16" s="6">
        <v>11.0</v>
      </c>
      <c r="B16" s="7" t="str">
        <f>_xlfn.DISPIMG("ID_42EF62A244824DE997E56ABA8ABAD4B6",1)</f>
        <v>=DISPIMG("ID_42EF62A244824DE997E56ABA8ABAD4B6",1)</v>
      </c>
      <c r="C16" s="8" t="b">
        <v>1</v>
      </c>
      <c r="D16" s="9" t="s">
        <v>31</v>
      </c>
    </row>
    <row r="17" spans="8:8" ht="15.0">
      <c r="A17" s="6">
        <v>12.0</v>
      </c>
      <c r="B17" s="7" t="str">
        <f>_xlfn.DISPIMG("ID_1C2BC8C038154B5A8A2B892156982B29",1)</f>
        <v>=DISPIMG("ID_1C2BC8C038154B5A8A2B892156982B29",1)</v>
      </c>
      <c r="C17" s="10" t="b">
        <v>1</v>
      </c>
      <c r="D17" s="12" t="b">
        <v>1</v>
      </c>
    </row>
    <row r="18" spans="8:8" ht="14.75">
      <c r="A18" s="6">
        <v>13.0</v>
      </c>
      <c r="B18" s="7" t="str">
        <f>_xlfn.DISPIMG("ID_7F217EDE3CA5431889B825D78E676F04",1)</f>
        <v>=DISPIMG("ID_7F217EDE3CA5431889B825D78E676F04",1)</v>
      </c>
      <c r="C18" s="8" t="b">
        <v>1</v>
      </c>
      <c r="D18" s="9" t="s">
        <v>29</v>
      </c>
    </row>
    <row r="19" spans="8:8" ht="15.0">
      <c r="A19" s="6">
        <v>14.0</v>
      </c>
      <c r="B19" s="7" t="str">
        <f>_xlfn.DISPIMG("ID_FBDA4A6A5E8E42148CB828A0DBB1B0FE",1)</f>
        <v>=DISPIMG("ID_FBDA4A6A5E8E42148CB828A0DBB1B0FE",1)</v>
      </c>
      <c r="C19" s="10" t="b">
        <v>1</v>
      </c>
      <c r="D19" s="11" t="s">
        <v>31</v>
      </c>
    </row>
    <row r="20" spans="8:8" ht="15.0">
      <c r="A20" s="6">
        <v>15.0</v>
      </c>
      <c r="B20" s="7" t="str">
        <f>_xlfn.DISPIMG("ID_8F65DDEEE49547ACA68EA4098A2A1F29",1)</f>
        <v>=DISPIMG("ID_8F65DDEEE49547ACA68EA4098A2A1F29",1)</v>
      </c>
      <c r="C20" s="8" t="b">
        <v>1</v>
      </c>
      <c r="D20" s="9" t="b">
        <v>1</v>
      </c>
    </row>
    <row r="21" spans="8:8">
      <c r="D21" s="13"/>
    </row>
  </sheetData>
  <mergeCells count="1">
    <mergeCell ref="A4:D4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"/>
  <sheetViews>
    <sheetView workbookViewId="0">
      <selection activeCell="A1" sqref="A1"/>
    </sheetView>
  </sheetViews>
  <sheetFormatPr defaultRowHeight="14.25" defaultColWidth="10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C1"/>
  <sheetViews>
    <sheetView workbookViewId="0">
      <selection activeCell="A1" sqref="A1"/>
    </sheetView>
  </sheetViews>
  <sheetFormatPr defaultRowHeight="14.25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SM-A515F</dc:creator>
  <dcterms:created xsi:type="dcterms:W3CDTF">2024-05-10T19:55:57Z</dcterms:created>
  <dcterms:modified xsi:type="dcterms:W3CDTF">2024-06-16T08:06:18Z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dd39590083d748c4911a965f64cb241e</vt:lpwstr>
  </property>
</Properties>
</file>